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W:\Mijn Documenten\Inhuur woonbegeleiders\2.2 Offerte aanvraag plus bijlagen\"/>
    </mc:Choice>
  </mc:AlternateContent>
  <xr:revisionPtr revIDLastSave="0" documentId="13_ncr:1_{DD85CD62-BD4D-4BF5-819C-01330A9EA320}" xr6:coauthVersionLast="47" xr6:coauthVersionMax="47" xr10:uidLastSave="{00000000-0000-0000-0000-000000000000}"/>
  <workbookProtection workbookAlgorithmName="SHA-512" workbookHashValue="xGxQ8z/Ykn7LfMfjGGumOu9cjgNhH6iRbPwM2m++wcBQSCUsZWM0UVPqcryCikekeyjVZxk67m4P7QcBccSL2g==" workbookSaltValue="huwT4rD3ZMCP0bci0z3eDg==" workbookSpinCount="100000" lockStructure="1"/>
  <bookViews>
    <workbookView xWindow="-120" yWindow="-120" windowWidth="19440" windowHeight="10440" xr2:uid="{FDC3DF40-739C-4D15-A5B2-BA7C3DD7F322}"/>
  </bookViews>
  <sheets>
    <sheet name="Prijsinvulformulier"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4" i="5" l="1"/>
  <c r="C53" i="5" s="1"/>
  <c r="E27" i="5"/>
  <c r="E26" i="5"/>
  <c r="E25" i="5"/>
  <c r="E24" i="5"/>
  <c r="E23" i="5"/>
  <c r="E22" i="5"/>
  <c r="E28" i="5" l="1"/>
  <c r="E30" i="5" l="1"/>
  <c r="E31" i="5" s="1"/>
  <c r="C17" i="5" l="1"/>
  <c r="E33" i="5" s="1"/>
  <c r="E44" i="5"/>
  <c r="E45" i="5" l="1"/>
  <c r="E51" i="5"/>
  <c r="E4" i="5" l="1"/>
</calcChain>
</file>

<file path=xl/sharedStrings.xml><?xml version="1.0" encoding="utf-8"?>
<sst xmlns="http://schemas.openxmlformats.org/spreadsheetml/2006/main" count="44" uniqueCount="43">
  <si>
    <t>Uurloon</t>
  </si>
  <si>
    <t>Percentage</t>
  </si>
  <si>
    <t>Fictief brutotarief</t>
  </si>
  <si>
    <t>Fictief bruto uurloon</t>
  </si>
  <si>
    <t>Pensioengrondslag (brutoloon minus franchise)</t>
  </si>
  <si>
    <t>Loonkosten</t>
  </si>
  <si>
    <t xml:space="preserve">Reserveringen: </t>
  </si>
  <si>
    <t>Fictief bedrag reservering</t>
  </si>
  <si>
    <t>Reservering vakantiedagen</t>
  </si>
  <si>
    <t>Uitbetaling bovenwettelijke vakantiedagen</t>
  </si>
  <si>
    <t>Algemeen erkende feestdagen</t>
  </si>
  <si>
    <t>Kort verzuim, geboorteverlof en buitengewoon verlof</t>
  </si>
  <si>
    <t>PAWW (private aanvulling WW)</t>
  </si>
  <si>
    <t>Eindejaarsuitkering</t>
  </si>
  <si>
    <t>Uurtarief+ reserveringen</t>
  </si>
  <si>
    <t>Vakantie</t>
  </si>
  <si>
    <t>Vakantiegeld</t>
  </si>
  <si>
    <t>Uurtarief+ reserveringen+vakantiegeld</t>
  </si>
  <si>
    <t>Pensioen</t>
  </si>
  <si>
    <t>Premie over pensioengrondslag</t>
  </si>
  <si>
    <t>Werkgeverslasten</t>
  </si>
  <si>
    <t>WW sector fonds</t>
  </si>
  <si>
    <t>WAO/WGA/IVA Kinderopvang</t>
  </si>
  <si>
    <t>Wachtdagcompensatie</t>
  </si>
  <si>
    <t>Maximum percentage inhouding aanvulling Ziektewet</t>
  </si>
  <si>
    <t>Zorgverzekeringswet</t>
  </si>
  <si>
    <t>Sociaal fonds</t>
  </si>
  <si>
    <t>Scholingspremie</t>
  </si>
  <si>
    <t>WHK premie</t>
  </si>
  <si>
    <t>Totaal werkgeverslasten</t>
  </si>
  <si>
    <t>Uurtarief+ reserveringen+ vakantiegeld+ werkgeverslasten+ pensioen</t>
  </si>
  <si>
    <t xml:space="preserve">Nominale marge </t>
  </si>
  <si>
    <t>Vaste opslag per uur</t>
  </si>
  <si>
    <t>Marge</t>
  </si>
  <si>
    <t>uurt</t>
  </si>
  <si>
    <t xml:space="preserve">Omrekenfactor inschrijving </t>
  </si>
  <si>
    <t xml:space="preserve">Toelichting en inschrijfvereisten: </t>
  </si>
  <si>
    <t xml:space="preserve">Inschrijver dient in de gele cellen een percentage in te vullen. </t>
  </si>
  <si>
    <t xml:space="preserve">In de nominale marge is uw winstmarge opgenomen maar ook de kosten die betrekking hebben op reserveringen voor leegloop, ziekte,  extra scholing,  werving- en selectie, transitievergoedingen </t>
  </si>
  <si>
    <t xml:space="preserve">In Kolom E worden op basis van het fictieve bruto uurtarief de verplichte reserveringen automatisch doorgerekend. De vaste opslag per uur wordt bepaald door het door inschrijver aangeboden marge (cel C51) en het fictief bruto uurtarief. </t>
  </si>
  <si>
    <t>De omrekenfactor in cel C53 is de factor die wordt meegenomen in de beoordeling van het onderdeel prijs.</t>
  </si>
  <si>
    <t>De vaste percentages in de tabel loonkosten zijn vastgesteld op basis van de percentages zoals benoemd in de ABU en NBBU CAO en publicatie van de premies Sociale Zekerheid in Staatscourant. Verder is als bron gebruikt de CAO gemeenten voor het vaststellen van het percentage voor de eindejaarsuitkering.  Het voorlopig franchise cijfer om de pensioengrondslag te bepalen is voor 2023 €7,86.</t>
  </si>
  <si>
    <t>Gedurende de uitvoering van de overeenkomst, geldt de berekening zoals aangegeven in kolom E.  Bovenop het uurtarief in cel E45 komt dan nog de vaste opslag per uur. In het geval inschrijver bijv. inschrijft met een marge van 20% en een WHK premie van 7%. Is de berekening van het tarief gedurende de uitvoering van de overeenkomst als volgt uurtarief (€10),-+ alle reserveringen (€2,10), vakantiegeld (€1,01), werkgeverslasten (€4,11) + pensioen (€0,42) + vaste opslag (€2,-) = €19,64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</si>
</sst>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00%"/>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9"/>
      <color rgb="FF000000"/>
      <name val="Segoe UI"/>
      <family val="2"/>
    </font>
    <font>
      <b/>
      <sz val="14"/>
      <color theme="0"/>
      <name val="Calibri"/>
      <family val="2"/>
      <scheme val="minor"/>
    </font>
    <font>
      <sz val="11"/>
      <name val="Calibri"/>
      <family val="2"/>
      <scheme val="minor"/>
    </font>
    <font>
      <b/>
      <sz val="9"/>
      <color rgb="FF000000"/>
      <name val="Segoe UI"/>
      <family val="2"/>
    </font>
    <font>
      <b/>
      <sz val="14"/>
      <color theme="1"/>
      <name val="Calibri"/>
      <family val="2"/>
      <scheme val="minor"/>
    </font>
    <font>
      <b/>
      <sz val="14"/>
      <color rgb="FF000000"/>
      <name val="Calibri"/>
      <family val="2"/>
      <scheme val="minor"/>
    </font>
    <font>
      <b/>
      <sz val="14"/>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2" tint="-0.749992370372631"/>
        <bgColor indexed="64"/>
      </patternFill>
    </fill>
    <fill>
      <patternFill patternType="solid">
        <fgColor rgb="FF00B050"/>
        <bgColor indexed="64"/>
      </patternFill>
    </fill>
    <fill>
      <patternFill patternType="solid">
        <fgColor theme="8"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double">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double">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double">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medium">
        <color indexed="64"/>
      </right>
      <top style="thin">
        <color indexed="64"/>
      </top>
      <bottom style="double">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93">
    <xf numFmtId="0" fontId="0" fillId="0" borderId="0" xfId="0"/>
    <xf numFmtId="0" fontId="2" fillId="3" borderId="1" xfId="0" applyFont="1" applyFill="1" applyBorder="1" applyAlignment="1">
      <alignment horizontal="center" vertical="center" wrapText="1"/>
    </xf>
    <xf numFmtId="9" fontId="0" fillId="0" borderId="0" xfId="0" applyNumberFormat="1"/>
    <xf numFmtId="44" fontId="0" fillId="0" borderId="0" xfId="0" applyNumberFormat="1"/>
    <xf numFmtId="10" fontId="4" fillId="0" borderId="1" xfId="2" applyNumberFormat="1" applyFont="1" applyFill="1" applyBorder="1" applyAlignment="1">
      <alignment horizontal="center" vertical="center"/>
    </xf>
    <xf numFmtId="10" fontId="7" fillId="0" borderId="1" xfId="2" applyNumberFormat="1" applyFont="1" applyFill="1" applyBorder="1" applyAlignment="1">
      <alignment horizontal="center" vertical="center" wrapText="1"/>
    </xf>
    <xf numFmtId="0" fontId="2" fillId="3" borderId="10" xfId="0" applyFont="1" applyFill="1" applyBorder="1"/>
    <xf numFmtId="0" fontId="0" fillId="0" borderId="11" xfId="0" applyBorder="1"/>
    <xf numFmtId="0" fontId="7" fillId="0" borderId="13" xfId="0" applyFont="1" applyBorder="1" applyAlignment="1">
      <alignment horizontal="right" vertical="center"/>
    </xf>
    <xf numFmtId="10" fontId="4" fillId="0" borderId="0" xfId="2" applyNumberFormat="1" applyFont="1" applyFill="1" applyBorder="1" applyAlignment="1">
      <alignment horizontal="center" vertical="center"/>
    </xf>
    <xf numFmtId="2" fontId="0" fillId="0" borderId="0" xfId="0" applyNumberFormat="1"/>
    <xf numFmtId="10" fontId="4" fillId="0" borderId="3" xfId="2" applyNumberFormat="1" applyFont="1" applyFill="1" applyBorder="1" applyAlignment="1">
      <alignment horizontal="center" vertical="center"/>
    </xf>
    <xf numFmtId="44" fontId="0" fillId="0" borderId="13" xfId="0" applyNumberFormat="1" applyBorder="1"/>
    <xf numFmtId="0" fontId="2" fillId="0" borderId="4" xfId="0" applyFont="1" applyBorder="1" applyAlignment="1">
      <alignment horizontal="center" vertical="center" wrapText="1"/>
    </xf>
    <xf numFmtId="10" fontId="7" fillId="0" borderId="2" xfId="2" applyNumberFormat="1" applyFont="1" applyFill="1" applyBorder="1" applyAlignment="1">
      <alignment horizontal="center" vertical="center" wrapText="1"/>
    </xf>
    <xf numFmtId="10" fontId="8" fillId="0" borderId="13" xfId="0" applyNumberFormat="1" applyFont="1" applyBorder="1" applyAlignment="1">
      <alignment horizontal="center"/>
    </xf>
    <xf numFmtId="0" fontId="2" fillId="3" borderId="17" xfId="0" applyFont="1" applyFill="1" applyBorder="1"/>
    <xf numFmtId="0" fontId="2" fillId="3" borderId="18" xfId="0" applyFont="1" applyFill="1" applyBorder="1" applyAlignment="1">
      <alignment horizontal="center" vertical="center" wrapText="1"/>
    </xf>
    <xf numFmtId="44" fontId="2" fillId="0" borderId="23" xfId="0" applyNumberFormat="1" applyFont="1" applyBorder="1" applyAlignment="1">
      <alignment horizontal="right"/>
    </xf>
    <xf numFmtId="0" fontId="2" fillId="3" borderId="27" xfId="0" applyFont="1" applyFill="1" applyBorder="1"/>
    <xf numFmtId="0" fontId="2" fillId="3" borderId="28" xfId="0" applyFont="1" applyFill="1" applyBorder="1" applyAlignment="1">
      <alignment horizontal="center" wrapText="1"/>
    </xf>
    <xf numFmtId="0" fontId="4" fillId="0" borderId="17" xfId="0" applyFont="1" applyBorder="1" applyAlignment="1">
      <alignment vertical="center"/>
    </xf>
    <xf numFmtId="44" fontId="0" fillId="0" borderId="18" xfId="1" applyFont="1" applyFill="1" applyBorder="1" applyProtection="1">
      <protection locked="0"/>
    </xf>
    <xf numFmtId="44" fontId="0" fillId="0" borderId="29" xfId="1" applyFont="1" applyFill="1" applyBorder="1" applyProtection="1">
      <protection locked="0"/>
    </xf>
    <xf numFmtId="0" fontId="4" fillId="0" borderId="30" xfId="0" applyFont="1" applyBorder="1" applyAlignment="1">
      <alignment vertical="center"/>
    </xf>
    <xf numFmtId="44" fontId="0" fillId="0" borderId="31" xfId="1" applyFont="1" applyFill="1" applyBorder="1" applyProtection="1">
      <protection locked="0"/>
    </xf>
    <xf numFmtId="0" fontId="0" fillId="0" borderId="32" xfId="0" applyBorder="1"/>
    <xf numFmtId="0" fontId="0" fillId="0" borderId="33" xfId="0" applyBorder="1"/>
    <xf numFmtId="0" fontId="4" fillId="0" borderId="33" xfId="0" applyFont="1" applyBorder="1" applyAlignment="1">
      <alignment vertical="center"/>
    </xf>
    <xf numFmtId="0" fontId="0" fillId="0" borderId="34" xfId="0" applyBorder="1"/>
    <xf numFmtId="10" fontId="9" fillId="0" borderId="35" xfId="2" applyNumberFormat="1" applyFont="1" applyFill="1" applyBorder="1" applyAlignment="1">
      <alignment horizontal="center" vertical="center"/>
    </xf>
    <xf numFmtId="0" fontId="7" fillId="0" borderId="19" xfId="0" applyFont="1" applyBorder="1" applyAlignment="1">
      <alignment horizontal="right" vertical="center"/>
    </xf>
    <xf numFmtId="44" fontId="1" fillId="6" borderId="22" xfId="1" applyFont="1" applyFill="1" applyBorder="1" applyAlignment="1" applyProtection="1">
      <alignment vertical="center"/>
    </xf>
    <xf numFmtId="0" fontId="7" fillId="0" borderId="0" xfId="0" applyFont="1" applyAlignment="1">
      <alignment horizontal="right" vertical="center"/>
    </xf>
    <xf numFmtId="164" fontId="9" fillId="0" borderId="0" xfId="2" applyNumberFormat="1" applyFont="1" applyFill="1" applyBorder="1" applyAlignment="1">
      <alignment horizontal="center" vertical="center"/>
    </xf>
    <xf numFmtId="10" fontId="9" fillId="0" borderId="0" xfId="2" applyNumberFormat="1" applyFont="1" applyFill="1" applyBorder="1" applyAlignment="1">
      <alignment horizontal="center" vertical="center"/>
    </xf>
    <xf numFmtId="2" fontId="9" fillId="0" borderId="20" xfId="2" applyNumberFormat="1" applyFont="1" applyFill="1" applyBorder="1" applyAlignment="1">
      <alignment horizontal="center" vertical="center"/>
    </xf>
    <xf numFmtId="44" fontId="0" fillId="0" borderId="32" xfId="1" applyFont="1" applyFill="1" applyBorder="1" applyProtection="1">
      <protection locked="0"/>
    </xf>
    <xf numFmtId="10" fontId="0" fillId="0" borderId="0" xfId="2" applyNumberFormat="1" applyFont="1"/>
    <xf numFmtId="44" fontId="0" fillId="0" borderId="28" xfId="1" applyFont="1" applyFill="1" applyBorder="1" applyAlignment="1" applyProtection="1">
      <alignment vertical="center"/>
      <protection locked="0"/>
    </xf>
    <xf numFmtId="44" fontId="0" fillId="0" borderId="0" xfId="1" applyFont="1"/>
    <xf numFmtId="164" fontId="4" fillId="0" borderId="1" xfId="2" applyNumberFormat="1" applyFont="1" applyFill="1" applyBorder="1" applyAlignment="1">
      <alignment horizontal="center" vertical="center"/>
    </xf>
    <xf numFmtId="0" fontId="10" fillId="0" borderId="2" xfId="0" applyFont="1" applyBorder="1" applyAlignment="1">
      <alignment horizontal="center" vertical="center"/>
    </xf>
    <xf numFmtId="10" fontId="4" fillId="0" borderId="5" xfId="2" applyNumberFormat="1" applyFont="1" applyFill="1" applyBorder="1" applyAlignment="1">
      <alignment horizontal="center" vertical="center"/>
    </xf>
    <xf numFmtId="10" fontId="6" fillId="0" borderId="10" xfId="2" applyNumberFormat="1" applyFont="1" applyFill="1" applyBorder="1" applyAlignment="1">
      <alignment horizontal="center" vertical="center"/>
    </xf>
    <xf numFmtId="10" fontId="4" fillId="0" borderId="7" xfId="2" applyNumberFormat="1" applyFont="1" applyFill="1" applyBorder="1" applyAlignment="1">
      <alignment horizontal="center" vertical="center"/>
    </xf>
    <xf numFmtId="0" fontId="2" fillId="0" borderId="7" xfId="0" applyFont="1" applyBorder="1"/>
    <xf numFmtId="0" fontId="0" fillId="0" borderId="36" xfId="0" applyBorder="1"/>
    <xf numFmtId="0" fontId="0" fillId="0" borderId="7" xfId="0" applyBorder="1"/>
    <xf numFmtId="10" fontId="4" fillId="2" borderId="1" xfId="2" applyNumberFormat="1" applyFont="1" applyFill="1" applyBorder="1" applyAlignment="1" applyProtection="1">
      <alignment horizontal="center" vertical="center"/>
      <protection locked="0"/>
    </xf>
    <xf numFmtId="0" fontId="2" fillId="3" borderId="4" xfId="0" applyFont="1" applyFill="1" applyBorder="1"/>
    <xf numFmtId="0" fontId="2" fillId="0" borderId="6" xfId="0" applyFont="1" applyBorder="1"/>
    <xf numFmtId="0" fontId="2" fillId="3" borderId="18" xfId="0" applyFont="1" applyFill="1" applyBorder="1" applyAlignment="1">
      <alignment horizontal="center" wrapText="1"/>
    </xf>
    <xf numFmtId="0" fontId="4" fillId="0" borderId="19" xfId="0" applyFont="1" applyBorder="1" applyAlignment="1">
      <alignment vertical="center"/>
    </xf>
    <xf numFmtId="9" fontId="6" fillId="2" borderId="20" xfId="2" applyFont="1" applyFill="1" applyBorder="1" applyAlignment="1" applyProtection="1">
      <alignment horizontal="center" vertical="center"/>
      <protection locked="0"/>
    </xf>
    <xf numFmtId="9" fontId="6" fillId="0" borderId="21" xfId="2" applyFont="1" applyFill="1" applyBorder="1" applyAlignment="1">
      <alignment horizontal="center" vertical="center"/>
    </xf>
    <xf numFmtId="2" fontId="8" fillId="5" borderId="13" xfId="0" applyNumberFormat="1" applyFont="1" applyFill="1" applyBorder="1" applyAlignment="1">
      <alignment horizontal="center"/>
    </xf>
    <xf numFmtId="0" fontId="3" fillId="0" borderId="32" xfId="0" applyFont="1" applyBorder="1" applyAlignment="1">
      <alignment horizontal="right"/>
    </xf>
    <xf numFmtId="0" fontId="2" fillId="0" borderId="0" xfId="0" applyFont="1"/>
    <xf numFmtId="0" fontId="2" fillId="3" borderId="18" xfId="0" applyFont="1" applyFill="1" applyBorder="1"/>
    <xf numFmtId="44" fontId="4" fillId="0" borderId="18" xfId="1" applyFont="1" applyFill="1" applyBorder="1" applyAlignment="1">
      <alignment horizontal="center" vertical="center"/>
    </xf>
    <xf numFmtId="44" fontId="0" fillId="0" borderId="18" xfId="0" applyNumberFormat="1" applyBorder="1"/>
    <xf numFmtId="0" fontId="7" fillId="0" borderId="17" xfId="0" applyFont="1" applyBorder="1" applyAlignment="1">
      <alignment vertical="center"/>
    </xf>
    <xf numFmtId="44" fontId="0" fillId="0" borderId="37" xfId="1" applyFont="1" applyFill="1" applyBorder="1" applyProtection="1">
      <protection locked="0"/>
    </xf>
    <xf numFmtId="10" fontId="4" fillId="0" borderId="2" xfId="2" applyNumberFormat="1" applyFont="1" applyFill="1" applyBorder="1" applyAlignment="1">
      <alignment horizontal="center" vertical="center"/>
    </xf>
    <xf numFmtId="10" fontId="7" fillId="0" borderId="7" xfId="2" applyNumberFormat="1" applyFont="1" applyFill="1" applyBorder="1" applyAlignment="1">
      <alignment horizontal="center" vertical="center" wrapText="1"/>
    </xf>
    <xf numFmtId="44" fontId="0" fillId="0" borderId="38" xfId="0" applyNumberFormat="1" applyBorder="1"/>
    <xf numFmtId="0" fontId="0" fillId="0" borderId="39" xfId="0" applyBorder="1"/>
    <xf numFmtId="9" fontId="0" fillId="0" borderId="4" xfId="2" applyFont="1" applyBorder="1" applyAlignment="1">
      <alignment horizontal="center" vertical="center"/>
    </xf>
    <xf numFmtId="9" fontId="0" fillId="0" borderId="5" xfId="2" applyFont="1" applyFill="1" applyBorder="1" applyAlignment="1">
      <alignment horizontal="center" vertical="center"/>
    </xf>
    <xf numFmtId="44" fontId="0" fillId="0" borderId="29" xfId="1" applyFont="1" applyFill="1" applyBorder="1" applyAlignment="1">
      <alignment horizontal="center" vertical="center"/>
    </xf>
    <xf numFmtId="0" fontId="0" fillId="0" borderId="27" xfId="0" applyBorder="1"/>
    <xf numFmtId="44" fontId="0" fillId="0" borderId="1" xfId="2" applyNumberFormat="1" applyFont="1" applyBorder="1" applyAlignment="1">
      <alignment horizontal="center" vertical="center"/>
    </xf>
    <xf numFmtId="9" fontId="0" fillId="0" borderId="10" xfId="2" applyFont="1" applyFill="1" applyBorder="1" applyAlignment="1">
      <alignment horizontal="center" vertical="center"/>
    </xf>
    <xf numFmtId="44" fontId="0" fillId="0" borderId="28" xfId="1" applyFont="1" applyFill="1" applyBorder="1" applyAlignment="1">
      <alignment horizontal="center" vertical="center"/>
    </xf>
    <xf numFmtId="0" fontId="5" fillId="4" borderId="14" xfId="0" applyFont="1" applyFill="1" applyBorder="1" applyAlignment="1">
      <alignment horizontal="center"/>
    </xf>
    <xf numFmtId="0" fontId="5" fillId="4" borderId="15" xfId="0" applyFont="1" applyFill="1" applyBorder="1" applyAlignment="1">
      <alignment horizontal="center"/>
    </xf>
    <xf numFmtId="0" fontId="5" fillId="4" borderId="16" xfId="0" applyFont="1" applyFill="1" applyBorder="1" applyAlignment="1">
      <alignment horizontal="center"/>
    </xf>
    <xf numFmtId="0" fontId="5" fillId="4" borderId="24" xfId="0" applyFont="1" applyFill="1" applyBorder="1" applyAlignment="1">
      <alignment horizontal="center"/>
    </xf>
    <xf numFmtId="0" fontId="5" fillId="4" borderId="25" xfId="0" applyFont="1" applyFill="1" applyBorder="1" applyAlignment="1">
      <alignment horizontal="center"/>
    </xf>
    <xf numFmtId="0" fontId="5" fillId="4" borderId="26" xfId="0" applyFont="1" applyFill="1" applyBorder="1" applyAlignment="1">
      <alignment horizontal="center"/>
    </xf>
    <xf numFmtId="0" fontId="0" fillId="0" borderId="1" xfId="0" applyBorder="1" applyAlignment="1">
      <alignment horizontal="left" wrapText="1"/>
    </xf>
    <xf numFmtId="0" fontId="0" fillId="0" borderId="6" xfId="0" applyBorder="1" applyAlignment="1">
      <alignment horizontal="left" wrapText="1"/>
    </xf>
    <xf numFmtId="0" fontId="0" fillId="0" borderId="2" xfId="0" applyBorder="1" applyAlignment="1">
      <alignment horizontal="left" wrapText="1"/>
    </xf>
    <xf numFmtId="0" fontId="0" fillId="0" borderId="11"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12" xfId="0" applyBorder="1" applyAlignment="1">
      <alignment horizontal="left"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0" fontId="0" fillId="0" borderId="11" xfId="0" applyBorder="1" applyAlignment="1">
      <alignment horizontal="left" vertical="top" wrapText="1"/>
    </xf>
    <xf numFmtId="0" fontId="5" fillId="3" borderId="9" xfId="0" applyFont="1" applyFill="1" applyBorder="1" applyAlignment="1">
      <alignment horizontal="left"/>
    </xf>
  </cellXfs>
  <cellStyles count="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1932305</xdr:colOff>
      <xdr:row>0</xdr:row>
      <xdr:rowOff>19050</xdr:rowOff>
    </xdr:from>
    <xdr:to>
      <xdr:col>5</xdr:col>
      <xdr:colOff>86783</xdr:colOff>
      <xdr:row>12</xdr:row>
      <xdr:rowOff>91863</xdr:rowOff>
    </xdr:to>
    <xdr:pic>
      <xdr:nvPicPr>
        <xdr:cNvPr id="2" name="Afbeelding 1">
          <a:extLst>
            <a:ext uri="{FF2B5EF4-FFF2-40B4-BE49-F238E27FC236}">
              <a16:creationId xmlns:a16="http://schemas.microsoft.com/office/drawing/2014/main" id="{AF31306D-4266-4CB9-940A-7C5B7F6CBA3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1905" y="19050"/>
          <a:ext cx="5822103" cy="2244513"/>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19A21-639D-495A-ACB3-4013672E68EA}">
  <dimension ref="B4:K64"/>
  <sheetViews>
    <sheetView showGridLines="0" tabSelected="1" topLeftCell="A16" zoomScale="85" zoomScaleNormal="85" workbookViewId="0">
      <selection activeCell="G62" sqref="G62"/>
    </sheetView>
  </sheetViews>
  <sheetFormatPr defaultRowHeight="15" x14ac:dyDescent="0.25"/>
  <cols>
    <col min="2" max="2" width="59.5703125" customWidth="1"/>
    <col min="3" max="3" width="18.85546875" customWidth="1"/>
    <col min="4" max="4" width="15" customWidth="1"/>
    <col min="5" max="5" width="18.28515625" customWidth="1"/>
    <col min="7" max="7" width="20.5703125" customWidth="1"/>
  </cols>
  <sheetData>
    <row r="4" spans="2:5" x14ac:dyDescent="0.25">
      <c r="E4" t="e">
        <f>+B:HB14EB:H</f>
        <v>#NAME?</v>
      </c>
    </row>
    <row r="13" spans="2:5" ht="15.75" thickBot="1" x14ac:dyDescent="0.3"/>
    <row r="14" spans="2:5" ht="18.75" x14ac:dyDescent="0.3">
      <c r="B14" s="75" t="s">
        <v>0</v>
      </c>
      <c r="C14" s="76"/>
      <c r="D14" s="76"/>
      <c r="E14" s="77"/>
    </row>
    <row r="15" spans="2:5" x14ac:dyDescent="0.25">
      <c r="B15" s="16"/>
      <c r="C15" s="1" t="s">
        <v>1</v>
      </c>
      <c r="D15" s="13"/>
      <c r="E15" s="17" t="s">
        <v>2</v>
      </c>
    </row>
    <row r="16" spans="2:5" x14ac:dyDescent="0.25">
      <c r="B16" s="67" t="s">
        <v>3</v>
      </c>
      <c r="C16" s="68">
        <v>1</v>
      </c>
      <c r="D16" s="69"/>
      <c r="E16" s="70">
        <v>10</v>
      </c>
    </row>
    <row r="17" spans="2:11" x14ac:dyDescent="0.25">
      <c r="B17" s="71" t="s">
        <v>4</v>
      </c>
      <c r="C17" s="72">
        <f>SUM(E31-7.86)</f>
        <v>5.2511799000000012</v>
      </c>
      <c r="D17" s="73"/>
      <c r="E17" s="74"/>
      <c r="H17" s="40"/>
    </row>
    <row r="18" spans="2:11" x14ac:dyDescent="0.25">
      <c r="B18" s="27"/>
      <c r="E18" s="26"/>
      <c r="J18" s="3"/>
      <c r="K18" s="3"/>
    </row>
    <row r="19" spans="2:11" ht="15.75" thickBot="1" x14ac:dyDescent="0.3">
      <c r="B19" s="27"/>
      <c r="E19" s="57"/>
    </row>
    <row r="20" spans="2:11" ht="18.75" x14ac:dyDescent="0.3">
      <c r="B20" s="78" t="s">
        <v>5</v>
      </c>
      <c r="C20" s="79"/>
      <c r="D20" s="79"/>
      <c r="E20" s="80"/>
    </row>
    <row r="21" spans="2:11" ht="30" x14ac:dyDescent="0.25">
      <c r="B21" s="19" t="s">
        <v>6</v>
      </c>
      <c r="C21" s="6"/>
      <c r="D21" s="42"/>
      <c r="E21" s="20" t="s">
        <v>7</v>
      </c>
      <c r="K21" s="38"/>
    </row>
    <row r="22" spans="2:11" x14ac:dyDescent="0.25">
      <c r="B22" s="21" t="s">
        <v>8</v>
      </c>
      <c r="C22" s="11">
        <v>8.7300000000000003E-2</v>
      </c>
      <c r="D22" s="43"/>
      <c r="E22" s="22">
        <f t="shared" ref="E22:E27" si="0">SUM(C22*$E$16)</f>
        <v>0.873</v>
      </c>
    </row>
    <row r="23" spans="2:11" x14ac:dyDescent="0.25">
      <c r="B23" s="21" t="s">
        <v>9</v>
      </c>
      <c r="C23" s="4">
        <v>2.18E-2</v>
      </c>
      <c r="D23" s="43"/>
      <c r="E23" s="22">
        <f t="shared" si="0"/>
        <v>0.218</v>
      </c>
    </row>
    <row r="24" spans="2:11" x14ac:dyDescent="0.25">
      <c r="B24" s="21" t="s">
        <v>10</v>
      </c>
      <c r="C24" s="4">
        <v>2.6200000000000001E-2</v>
      </c>
      <c r="D24" s="43"/>
      <c r="E24" s="22">
        <f t="shared" si="0"/>
        <v>0.26200000000000001</v>
      </c>
    </row>
    <row r="25" spans="2:11" x14ac:dyDescent="0.25">
      <c r="B25" s="21" t="s">
        <v>11</v>
      </c>
      <c r="C25" s="4">
        <v>6.0000000000000001E-3</v>
      </c>
      <c r="D25" s="43"/>
      <c r="E25" s="23">
        <f t="shared" si="0"/>
        <v>0.06</v>
      </c>
    </row>
    <row r="26" spans="2:11" x14ac:dyDescent="0.25">
      <c r="B26" s="21" t="s">
        <v>12</v>
      </c>
      <c r="C26" s="4">
        <v>1.5E-3</v>
      </c>
      <c r="D26" s="43"/>
      <c r="E26" s="23">
        <f t="shared" si="0"/>
        <v>1.4999999999999999E-2</v>
      </c>
    </row>
    <row r="27" spans="2:11" ht="15.75" thickBot="1" x14ac:dyDescent="0.3">
      <c r="B27" s="21" t="s">
        <v>13</v>
      </c>
      <c r="C27" s="4">
        <v>6.7500000000000004E-2</v>
      </c>
      <c r="D27" s="43"/>
      <c r="E27" s="63">
        <f t="shared" si="0"/>
        <v>0.67500000000000004</v>
      </c>
    </row>
    <row r="28" spans="2:11" ht="34.9" customHeight="1" thickTop="1" x14ac:dyDescent="0.25">
      <c r="B28" s="24"/>
      <c r="C28" s="7"/>
      <c r="D28" s="5" t="s">
        <v>14</v>
      </c>
      <c r="E28" s="25">
        <f>SUM(E22+E27+E16+E24+E23+E26+E25)</f>
        <v>12.103000000000002</v>
      </c>
    </row>
    <row r="29" spans="2:11" ht="18" customHeight="1" x14ac:dyDescent="0.25">
      <c r="B29" s="19" t="s">
        <v>15</v>
      </c>
      <c r="C29" s="6"/>
      <c r="D29" s="14"/>
      <c r="E29" s="37"/>
    </row>
    <row r="30" spans="2:11" ht="16.149999999999999" customHeight="1" x14ac:dyDescent="0.25">
      <c r="B30" s="21" t="s">
        <v>16</v>
      </c>
      <c r="C30" s="11">
        <v>8.3299999999999999E-2</v>
      </c>
      <c r="D30" s="44"/>
      <c r="E30" s="39">
        <f>SUM(E28*C30)</f>
        <v>1.0081799</v>
      </c>
      <c r="G30" s="3"/>
    </row>
    <row r="31" spans="2:11" ht="47.45" customHeight="1" x14ac:dyDescent="0.25">
      <c r="B31" s="24"/>
      <c r="C31" s="64"/>
      <c r="D31" s="5" t="s">
        <v>17</v>
      </c>
      <c r="E31" s="22">
        <f>SUM(E28+E30)</f>
        <v>13.111179900000002</v>
      </c>
      <c r="G31" s="3"/>
    </row>
    <row r="32" spans="2:11" x14ac:dyDescent="0.25">
      <c r="B32" s="19" t="s">
        <v>18</v>
      </c>
      <c r="C32" s="6"/>
      <c r="D32" s="58"/>
      <c r="E32" s="59"/>
    </row>
    <row r="33" spans="2:11" x14ac:dyDescent="0.25">
      <c r="B33" s="21" t="s">
        <v>19</v>
      </c>
      <c r="C33" s="11">
        <v>0.08</v>
      </c>
      <c r="D33" s="45"/>
      <c r="E33" s="60">
        <f>SUM(C17*C33)</f>
        <v>0.42009439200000009</v>
      </c>
      <c r="J33" s="3"/>
      <c r="K33" s="3"/>
    </row>
    <row r="34" spans="2:11" x14ac:dyDescent="0.25">
      <c r="B34" s="27"/>
      <c r="D34" s="65"/>
      <c r="E34" s="66"/>
    </row>
    <row r="35" spans="2:11" x14ac:dyDescent="0.25">
      <c r="B35" s="19" t="s">
        <v>20</v>
      </c>
      <c r="C35" s="6"/>
      <c r="D35" s="46"/>
      <c r="E35" s="26"/>
      <c r="J35" s="3"/>
      <c r="K35" s="3"/>
    </row>
    <row r="36" spans="2:11" x14ac:dyDescent="0.25">
      <c r="B36" s="21" t="s">
        <v>21</v>
      </c>
      <c r="C36" s="11">
        <v>7.6399999999999996E-2</v>
      </c>
      <c r="D36" s="45"/>
      <c r="E36" s="26"/>
      <c r="J36" s="3"/>
      <c r="K36" s="3"/>
    </row>
    <row r="37" spans="2:11" x14ac:dyDescent="0.25">
      <c r="B37" s="21" t="s">
        <v>22</v>
      </c>
      <c r="C37" s="4">
        <v>7.6100000000000001E-2</v>
      </c>
      <c r="D37" s="45"/>
      <c r="E37" s="26"/>
    </row>
    <row r="38" spans="2:11" x14ac:dyDescent="0.25">
      <c r="B38" s="21" t="s">
        <v>23</v>
      </c>
      <c r="C38" s="4">
        <v>7.1000000000000004E-3</v>
      </c>
      <c r="D38" s="45"/>
      <c r="E38" s="26"/>
    </row>
    <row r="39" spans="2:11" x14ac:dyDescent="0.25">
      <c r="B39" s="21" t="s">
        <v>24</v>
      </c>
      <c r="C39" s="4">
        <v>5.7999999999999996E-3</v>
      </c>
      <c r="D39" s="45"/>
      <c r="E39" s="26"/>
    </row>
    <row r="40" spans="2:11" x14ac:dyDescent="0.25">
      <c r="B40" s="21" t="s">
        <v>25</v>
      </c>
      <c r="C40" s="4">
        <v>6.6799999999999998E-2</v>
      </c>
      <c r="D40" s="45"/>
      <c r="E40" s="26"/>
    </row>
    <row r="41" spans="2:11" x14ac:dyDescent="0.25">
      <c r="B41" s="21" t="s">
        <v>26</v>
      </c>
      <c r="C41" s="41">
        <v>7.5000000000000002E-4</v>
      </c>
      <c r="D41" s="45"/>
      <c r="E41" s="26"/>
    </row>
    <row r="42" spans="2:11" x14ac:dyDescent="0.25">
      <c r="B42" s="21" t="s">
        <v>27</v>
      </c>
      <c r="C42" s="4">
        <v>1.0200000000000001E-2</v>
      </c>
      <c r="D42" s="58"/>
      <c r="E42" s="26"/>
    </row>
    <row r="43" spans="2:11" x14ac:dyDescent="0.25">
      <c r="B43" s="21" t="s">
        <v>28</v>
      </c>
      <c r="C43" s="49"/>
      <c r="D43" s="45"/>
      <c r="E43" s="59"/>
    </row>
    <row r="44" spans="2:11" x14ac:dyDescent="0.25">
      <c r="B44" s="62" t="s">
        <v>29</v>
      </c>
      <c r="C44" s="4">
        <f>SUM(C36:C43)</f>
        <v>0.24314999999999998</v>
      </c>
      <c r="D44" s="45"/>
      <c r="E44" s="60">
        <f>SUM(C44*E31)</f>
        <v>3.1879833926850001</v>
      </c>
    </row>
    <row r="45" spans="2:11" ht="60" x14ac:dyDescent="0.25">
      <c r="B45" s="28"/>
      <c r="C45" s="9"/>
      <c r="D45" s="5" t="s">
        <v>30</v>
      </c>
      <c r="E45" s="61">
        <f>SUM(E33+E44+E31)</f>
        <v>16.719257684685001</v>
      </c>
      <c r="H45" s="10"/>
      <c r="I45" s="10"/>
      <c r="J45" s="10"/>
    </row>
    <row r="46" spans="2:11" ht="19.5" thickBot="1" x14ac:dyDescent="0.3">
      <c r="B46" s="31"/>
      <c r="C46" s="36"/>
      <c r="D46" s="30"/>
      <c r="E46" s="29"/>
    </row>
    <row r="47" spans="2:11" ht="18.75" x14ac:dyDescent="0.25">
      <c r="B47" s="33"/>
      <c r="C47" s="34"/>
      <c r="D47" s="35"/>
    </row>
    <row r="48" spans="2:11" ht="15.75" thickBot="1" x14ac:dyDescent="0.3"/>
    <row r="49" spans="2:7" ht="18.75" x14ac:dyDescent="0.3">
      <c r="B49" s="78" t="s">
        <v>31</v>
      </c>
      <c r="C49" s="79"/>
      <c r="D49" s="79"/>
      <c r="E49" s="80"/>
    </row>
    <row r="50" spans="2:7" ht="33.6" customHeight="1" x14ac:dyDescent="0.25">
      <c r="B50" s="16"/>
      <c r="C50" s="50" t="s">
        <v>1</v>
      </c>
      <c r="D50" s="51"/>
      <c r="E50" s="52" t="s">
        <v>32</v>
      </c>
    </row>
    <row r="51" spans="2:7" ht="15.75" thickBot="1" x14ac:dyDescent="0.3">
      <c r="B51" s="53" t="s">
        <v>33</v>
      </c>
      <c r="C51" s="54"/>
      <c r="D51" s="55"/>
      <c r="E51" s="32">
        <f>SUM(C51*E16)</f>
        <v>0</v>
      </c>
    </row>
    <row r="52" spans="2:7" ht="15.75" thickBot="1" x14ac:dyDescent="0.3">
      <c r="C52" s="2"/>
      <c r="D52" s="2"/>
      <c r="E52" s="18" t="s">
        <v>34</v>
      </c>
    </row>
    <row r="53" spans="2:7" ht="19.5" thickTop="1" x14ac:dyDescent="0.3">
      <c r="B53" s="8" t="s">
        <v>35</v>
      </c>
      <c r="C53" s="56">
        <f>SUM((C51+C44+C30+C27+C16+C1626+C25+C24+C23+C22+C33))</f>
        <v>1.6152500000000001</v>
      </c>
      <c r="D53" s="15"/>
      <c r="E53" s="12"/>
    </row>
    <row r="54" spans="2:7" ht="14.45" customHeight="1" x14ac:dyDescent="0.25"/>
    <row r="56" spans="2:7" ht="18.75" x14ac:dyDescent="0.3">
      <c r="B56" s="92" t="s">
        <v>36</v>
      </c>
      <c r="C56" s="92"/>
      <c r="D56" s="92"/>
      <c r="E56" s="92"/>
      <c r="F56" s="92"/>
      <c r="G56" s="92"/>
    </row>
    <row r="57" spans="2:7" x14ac:dyDescent="0.25">
      <c r="B57" s="88" t="s">
        <v>37</v>
      </c>
      <c r="C57" s="88"/>
      <c r="D57" s="88"/>
      <c r="E57" s="88"/>
      <c r="F57" s="88"/>
      <c r="G57" s="88"/>
    </row>
    <row r="58" spans="2:7" ht="9.6" customHeight="1" x14ac:dyDescent="0.25">
      <c r="B58" s="88"/>
      <c r="C58" s="88"/>
      <c r="D58" s="88"/>
      <c r="E58" s="88"/>
      <c r="F58" s="88"/>
      <c r="G58" s="88"/>
    </row>
    <row r="59" spans="2:7" ht="10.9" customHeight="1" x14ac:dyDescent="0.25">
      <c r="B59" s="82" t="s">
        <v>38</v>
      </c>
      <c r="C59" s="83"/>
      <c r="D59" s="83"/>
      <c r="E59" s="83"/>
      <c r="F59" s="83"/>
      <c r="G59" s="84"/>
    </row>
    <row r="60" spans="2:7" ht="16.149999999999999" customHeight="1" x14ac:dyDescent="0.25">
      <c r="B60" s="85"/>
      <c r="C60" s="86"/>
      <c r="D60" s="86"/>
      <c r="E60" s="86"/>
      <c r="F60" s="86"/>
      <c r="G60" s="87"/>
    </row>
    <row r="61" spans="2:7" ht="28.9" customHeight="1" x14ac:dyDescent="0.25">
      <c r="B61" s="89" t="s">
        <v>39</v>
      </c>
      <c r="C61" s="90"/>
      <c r="D61" s="90"/>
      <c r="E61" s="90"/>
      <c r="F61" s="90"/>
      <c r="G61" s="91"/>
    </row>
    <row r="62" spans="2:7" ht="15" customHeight="1" x14ac:dyDescent="0.25">
      <c r="B62" s="48" t="s">
        <v>40</v>
      </c>
      <c r="G62" s="47"/>
    </row>
    <row r="63" spans="2:7" ht="46.9" customHeight="1" x14ac:dyDescent="0.25">
      <c r="B63" s="88" t="s">
        <v>42</v>
      </c>
      <c r="C63" s="88"/>
      <c r="D63" s="88"/>
      <c r="E63" s="88"/>
      <c r="F63" s="88"/>
      <c r="G63" s="88"/>
    </row>
    <row r="64" spans="2:7" ht="48" customHeight="1" x14ac:dyDescent="0.25">
      <c r="B64" s="81" t="s">
        <v>41</v>
      </c>
      <c r="C64" s="81"/>
      <c r="D64" s="81"/>
      <c r="E64" s="81"/>
      <c r="F64" s="81"/>
      <c r="G64" s="81"/>
    </row>
  </sheetData>
  <mergeCells count="9">
    <mergeCell ref="B14:E14"/>
    <mergeCell ref="B20:E20"/>
    <mergeCell ref="B49:E49"/>
    <mergeCell ref="B64:G64"/>
    <mergeCell ref="B59:G60"/>
    <mergeCell ref="B57:G58"/>
    <mergeCell ref="B61:G61"/>
    <mergeCell ref="B56:G56"/>
    <mergeCell ref="B63:G63"/>
  </mergeCells>
  <pageMargins left="0.7" right="0.7" top="0.75" bottom="0.75" header="0.3" footer="0.3"/>
  <pageSetup paperSize="9" orientation="portrait" r:id="rId1"/>
  <ignoredErrors>
    <ignoredError sqref="E22:E28 E30:E31"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Jitze Kooistra</dc:creator>
  <cp:keywords/>
  <dc:description/>
  <cp:lastModifiedBy>Annelies Kroes</cp:lastModifiedBy>
  <cp:revision/>
  <dcterms:created xsi:type="dcterms:W3CDTF">2021-04-22T10:15:45Z</dcterms:created>
  <dcterms:modified xsi:type="dcterms:W3CDTF">2023-02-02T09:37:30Z</dcterms:modified>
  <cp:category/>
  <cp:contentStatus/>
</cp:coreProperties>
</file>